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O15" i="31"/>
  <c r="K15" i="31"/>
  <c r="M15" i="31" s="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<sst xmlns="http://schemas.openxmlformats.org/spreadsheetml/2006/main" count="200" uniqueCount="100">
  <si>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</si>
  <si>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</si>
  <si>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</si>
  <si>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</si>
  <si>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</si>
  <si>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</si>
  <si>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</si>
  <si>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</si>
  <si>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</si>
  <si>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</si>
  <si>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</si>
  <si>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</si>
  <si>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</si>
  <si>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</si>
  <si>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</si>
  <si>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</si>
  <si>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</si>
  <si>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</si>
  <si>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</si>
  <si>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</si>
  <si>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</si>
  <si>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</si>
  <si>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</si>
  <si>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</si>
  <si>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</si>
  <si>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</si>
  <si>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</si>
  <si>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</si>
  <si>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</si>
  <si>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</si>
  <si>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</si>
  <si>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</si>
  <si>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</si>
  <si>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</si>
  <si>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</si>
  <si>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</si>
  <si>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</si>
  <si>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</si>
  <si>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</si>
  <si>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</si>
  <si>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</si>
  <si>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</si>
  <si>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</si>
  <si>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</si>
  <si>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</si>
  <si>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</si>
  <si>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</si>
  <si>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</si>
  <si>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</si>
  <si>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</si>
  <si>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</si>
  <si>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</si>
  <si>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</si>
  <si>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</si>
  <si>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</si>
  <si>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</si>
  <si>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</si>
  <si>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</si>
  <si>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</si>
  <si>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</si>
  <si>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</si>
  <si>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</si>
  <si>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</si>
  <si>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</si>
  <si>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</si>
  <si>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</si>
  <si>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</si>
  <si>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</si>
  <si>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</si>
  <si>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</si>
  <si>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</si>
  <si>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</si>
  <si>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</si>
  <si>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</si>
  <si>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</si>
  <si>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</si>
  <si>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</si>
  <si>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</si>
  <si>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</si>
  <si>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</si>
  <si>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</si>
  <si>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</si>
  <si>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</si>
  <si>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</si>
  <si>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</si>
  <si>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</si>
  <si>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</si>
  <si>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</si>
  <si>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</si>
  <si>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</si>
  <si>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</si>
  <si>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</si>
  <si>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</si>
  <si>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</si>
  <si>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</si>
  <si>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P_Гч_25_ЛК15_017588</t>
  </si>
  <si>
    <t>Электроснабжение ЭПУ потребителей в соответствии с договором на ТП №1-35-25-0272 г. Горячий Ключ</t>
  </si>
  <si>
    <t xml:space="preserve"> Строительство  ВЛИ-0,4кВ Ф-2 КТТП-Р-1-12 от опоры №15а   до оп. №15б</t>
  </si>
  <si>
    <t>0,038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</si>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</sst>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7" zoomScale="80" zoomScaleNormal="70" zoomScaleSheetLayoutView="8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96</v>
      </c>
      <c r="D19" s="90" t="s">
        <v>95</v>
      </c>
      <c r="E19" s="85" t="s">
        <v>78</v>
      </c>
      <c r="F19" s="23" t="s">
        <v>97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98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74.338275199999984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96</v>
      </c>
      <c r="D20" s="90" t="s">
        <v>95</v>
      </c>
      <c r="E20" s="85" t="s">
        <v>81</v>
      </c>
      <c r="F20" s="23" t="s">
        <v>97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98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17.888104799999997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96</v>
      </c>
      <c r="D21" s="90" t="s">
        <v>95</v>
      </c>
      <c r="E21" s="85" t="s">
        <v>82</v>
      </c>
      <c r="F21" s="23" t="s">
        <v>97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326.25637999999998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96</v>
      </c>
      <c r="D15" s="90" t="s">
        <v>95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96</v>
      </c>
      <c r="D15" s="90" t="s">
        <v>95</v>
      </c>
      <c r="E15" s="66">
        <v>2025</v>
      </c>
      <c r="F15" s="66">
        <v>2026</v>
      </c>
      <c r="G15" s="37">
        <f>'20.1'!U22/1000</f>
        <v>0.32625637999999996</v>
      </c>
      <c r="H15" s="37">
        <f>G15*1.22</f>
        <v>0.39803278359999994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0.53207473039471898</v>
      </c>
      <c r="J15" s="37">
        <f>'20.2'!M16/1000</f>
        <v>0</v>
      </c>
      <c r="K15" s="37">
        <f>I15+J15</f>
        <v>0.53207473039471898</v>
      </c>
      <c r="L15" s="73">
        <v>0.20904287999999999</v>
      </c>
      <c r="M15" s="77">
        <f>K15-L15</f>
        <v>0.32303185039471899</v>
      </c>
      <c r="N15" s="73">
        <v>0.20904287999999999</v>
      </c>
      <c r="O15" s="73">
        <f>H15-N15</f>
        <v>0.18898990359999995</v>
      </c>
      <c r="P15" s="73">
        <f>SUM(Q15:W15)</f>
        <v>0.20904287639999999</v>
      </c>
      <c r="Q15" s="75">
        <v>0</v>
      </c>
      <c r="R15" s="76">
        <v>0</v>
      </c>
      <c r="S15" s="76" t="s">
        <v>99</v>
      </c>
      <c r="T15" s="78">
        <v>0.20904287639999999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2026-07-31T12:31:50Z</dcterms:modified>
</cp:coreProperties>
</file>